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<sst xmlns="http://schemas.openxmlformats.org/spreadsheetml/2006/main" count="124" uniqueCount="85">
  <si>
    <t xml:space="preserve">附件1               </t>
  </si>
  <si>
    <t>株洲市2020年春节后第一批重点工程项目基本情况</t>
  </si>
  <si>
    <t>序号</t>
  </si>
  <si>
    <t>项目名称</t>
  </si>
  <si>
    <t>施工单位</t>
  </si>
  <si>
    <t>监理单位</t>
  </si>
  <si>
    <t>返岗总人数</t>
  </si>
  <si>
    <t>管理人员</t>
  </si>
  <si>
    <t>务工人员</t>
  </si>
  <si>
    <t>联系人</t>
  </si>
  <si>
    <t>联系电话</t>
  </si>
  <si>
    <t>项目性质</t>
  </si>
  <si>
    <t>联系领导</t>
  </si>
  <si>
    <t>市质安站联系科室</t>
  </si>
  <si>
    <t>开工内容</t>
  </si>
  <si>
    <t>最晚开工时间</t>
  </si>
  <si>
    <t>本市</t>
  </si>
  <si>
    <t>市外</t>
  </si>
  <si>
    <t>市住建局</t>
  </si>
  <si>
    <t>区领导</t>
  </si>
  <si>
    <t>洞株路快速化改造（株洲段）项目</t>
  </si>
  <si>
    <t>湖南国信建设集团有限公司</t>
  </si>
  <si>
    <t>湖大</t>
  </si>
  <si>
    <t>尹异加</t>
  </si>
  <si>
    <t>重点项目</t>
  </si>
  <si>
    <t>左皓</t>
  </si>
  <si>
    <t>云龙区陈文元部长</t>
  </si>
  <si>
    <t>云龙区</t>
  </si>
  <si>
    <t>土方、挡土墙、地下通道</t>
  </si>
  <si>
    <t>河西污水处理厂</t>
  </si>
  <si>
    <t>湖南国信建设集团</t>
  </si>
  <si>
    <t xml:space="preserve">湖南湘科项目管理有限公司  </t>
  </si>
  <si>
    <t>潘德智</t>
  </si>
  <si>
    <t>屈纲</t>
  </si>
  <si>
    <t>天元区蒋智常务副区长</t>
  </si>
  <si>
    <t>监督一科</t>
  </si>
  <si>
    <t>附属工程</t>
  </si>
  <si>
    <t>建宁港金山污水处理厂及水环境综合治理PPP</t>
  </si>
  <si>
    <t>中交二航局</t>
  </si>
  <si>
    <t>王涛</t>
  </si>
  <si>
    <t>荷塘区王冬副区长</t>
  </si>
  <si>
    <t>土方</t>
  </si>
  <si>
    <t>白石港污水处理厂</t>
  </si>
  <si>
    <t>湖南联合工程管理有限公司</t>
  </si>
  <si>
    <t>廖少波</t>
  </si>
  <si>
    <t>石峰区宋长征常务副区长</t>
  </si>
  <si>
    <t>河道清淤、支护工程</t>
  </si>
  <si>
    <t>株洲站改扩建工程和东广场交通枢纽一期工程</t>
  </si>
  <si>
    <t>湖南红旗市政园林建设公司</t>
  </si>
  <si>
    <t>长顺</t>
  </si>
  <si>
    <t>苏振华</t>
  </si>
  <si>
    <t>刘骏清</t>
  </si>
  <si>
    <t>土石方、支护桩、箱涵</t>
  </si>
  <si>
    <t>中铁建工集团有限公司</t>
  </si>
  <si>
    <t>中国铁路通信信号股份有限公司</t>
  </si>
  <si>
    <t>响石广场改造</t>
  </si>
  <si>
    <t>省建五公司</t>
  </si>
  <si>
    <t>董昌明</t>
  </si>
  <si>
    <t>电力机车厂易涝点整治工程</t>
  </si>
  <si>
    <t>株洲市基础设施建设有限公司</t>
  </si>
  <si>
    <t>建设</t>
  </si>
  <si>
    <t>晏新报</t>
  </si>
  <si>
    <t>临时道路栏杆安装、土方</t>
  </si>
  <si>
    <t>北环D段</t>
  </si>
  <si>
    <t>中交第二航务工程局有限公司</t>
  </si>
  <si>
    <t xml:space="preserve">长沙市规划设计院有限责任公司 </t>
  </si>
  <si>
    <t>汤吉松</t>
  </si>
  <si>
    <t>桥梁桩基、道路土石方</t>
  </si>
  <si>
    <t>北环C段</t>
  </si>
  <si>
    <t>长沙市市政工程有限公司</t>
  </si>
  <si>
    <t>新凯</t>
  </si>
  <si>
    <t>何向南</t>
  </si>
  <si>
    <t>铁东路核心段PPP</t>
  </si>
  <si>
    <t>中国建筑第五工程局有限公司</t>
  </si>
  <si>
    <t>联合监理</t>
  </si>
  <si>
    <t>刘小高</t>
  </si>
  <si>
    <t>扫尾工作、绿化照明</t>
  </si>
  <si>
    <t>二中附小</t>
  </si>
  <si>
    <t>湖南省沙坪建设有限公司</t>
  </si>
  <si>
    <t>南方</t>
  </si>
  <si>
    <t>谭泽平</t>
  </si>
  <si>
    <t>曾靖</t>
  </si>
  <si>
    <t>监督三科</t>
  </si>
  <si>
    <t>主体和砌体工程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</si>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</sst>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 applyFill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 wrapText="1"/>
    </xf>
    <xf numFmtId="31" fontId="0" fillId="0" borderId="2" xfId="0" applyNumberFormat="1" applyFont="1" applyBorder="1" applyAlignment="1">
      <alignment horizontal="center" vertical="center" wrapText="1"/>
    </xf>
    <xf numFmtId="31" fontId="0" fillId="0" borderId="3" xfId="0" applyNumberFormat="1" applyFont="1" applyBorder="1" applyAlignment="1">
      <alignment horizontal="center" vertical="center" wrapText="1"/>
    </xf>
    <xf numFmtId="31" fontId="0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view="pageBreakPreview" zoomScaleNormal="100" zoomScaleSheetLayoutView="100" topLeftCell="A7" workbookViewId="0">
      <selection activeCell="K11" sqref="K11"/>
    </sheetView>
  </sheetViews>
  <sheetFormatPr defaultColWidth="9" defaultRowHeight="13.5"/>
  <cols>
    <col min="1" max="1" width="3.875" customWidth="1"/>
    <col min="2" max="2" width="12.125" customWidth="1"/>
    <col min="3" max="3" width="10.375" customWidth="1"/>
    <col min="4" max="4" width="8.875" customWidth="1"/>
    <col min="5" max="5" width="4.25" customWidth="1"/>
    <col min="6" max="7" width="5.125" customWidth="1"/>
    <col min="8" max="8" width="4.5" customWidth="1"/>
    <col min="9" max="9" width="5.875" customWidth="1"/>
    <col min="10" max="10" width="7" customWidth="1"/>
    <col min="11" max="11" width="12.125" customWidth="1"/>
    <col min="12" max="12" width="5.625" customWidth="1"/>
    <col min="13" max="13" width="8.25" customWidth="1"/>
    <col min="14" max="14" width="9" customWidth="1"/>
    <col min="15" max="15" width="7.125" customWidth="1"/>
    <col min="16" max="16" width="8.625" customWidth="1"/>
    <col min="17" max="17" width="14.5" customWidth="1"/>
  </cols>
  <sheetData>
    <row r="1" ht="37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4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5"/>
    </row>
    <row r="3" ht="30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 t="s">
        <v>8</v>
      </c>
      <c r="I3" s="5"/>
      <c r="J3" s="5" t="s">
        <v>9</v>
      </c>
      <c r="K3" s="5" t="s">
        <v>10</v>
      </c>
      <c r="L3" s="10" t="s">
        <v>11</v>
      </c>
      <c r="M3" s="12" t="s">
        <v>12</v>
      </c>
      <c r="N3" s="12"/>
      <c r="O3" s="5" t="s">
        <v>13</v>
      </c>
      <c r="P3" s="10" t="s">
        <v>14</v>
      </c>
      <c r="Q3" s="10" t="s">
        <v>15</v>
      </c>
    </row>
    <row r="4" ht="40" customHeight="1" spans="1:17">
      <c r="A4" s="5"/>
      <c r="B4" s="5"/>
      <c r="C4" s="5"/>
      <c r="D4" s="5"/>
      <c r="E4" s="5"/>
      <c r="F4" s="6" t="s">
        <v>16</v>
      </c>
      <c r="G4" s="5" t="s">
        <v>17</v>
      </c>
      <c r="H4" s="5" t="s">
        <v>16</v>
      </c>
      <c r="I4" s="5" t="s">
        <v>17</v>
      </c>
      <c r="J4" s="5"/>
      <c r="K4" s="5"/>
      <c r="L4" s="10"/>
      <c r="M4" s="10" t="s">
        <v>18</v>
      </c>
      <c r="N4" s="13" t="s">
        <v>19</v>
      </c>
      <c r="O4" s="5"/>
      <c r="P4" s="10"/>
      <c r="Q4" s="10"/>
    </row>
    <row r="5" ht="60" customHeight="1" spans="1:17">
      <c r="A5" s="6">
        <v>1</v>
      </c>
      <c r="B5" s="5" t="s">
        <v>20</v>
      </c>
      <c r="C5" s="5" t="s">
        <v>21</v>
      </c>
      <c r="D5" s="5" t="s">
        <v>22</v>
      </c>
      <c r="E5" s="5">
        <v>36</v>
      </c>
      <c r="F5" s="5">
        <v>27</v>
      </c>
      <c r="G5" s="5">
        <v>9</v>
      </c>
      <c r="H5" s="5">
        <v>0</v>
      </c>
      <c r="I5" s="5">
        <v>0</v>
      </c>
      <c r="J5" s="5" t="s">
        <v>23</v>
      </c>
      <c r="K5" s="5">
        <v>17336674233</v>
      </c>
      <c r="L5" s="5" t="s">
        <v>24</v>
      </c>
      <c r="M5" s="12" t="s">
        <v>25</v>
      </c>
      <c r="N5" s="14" t="s">
        <v>26</v>
      </c>
      <c r="O5" s="14" t="s">
        <v>27</v>
      </c>
      <c r="P5" s="5" t="s">
        <v>28</v>
      </c>
      <c r="Q5" s="16">
        <v>43881</v>
      </c>
    </row>
    <row r="6" ht="54" spans="1:17">
      <c r="A6" s="5">
        <v>2</v>
      </c>
      <c r="B6" s="5" t="s">
        <v>29</v>
      </c>
      <c r="C6" s="5" t="s">
        <v>30</v>
      </c>
      <c r="D6" s="5" t="s">
        <v>31</v>
      </c>
      <c r="E6" s="5">
        <v>38</v>
      </c>
      <c r="F6" s="5">
        <v>7</v>
      </c>
      <c r="G6" s="5">
        <v>4</v>
      </c>
      <c r="H6" s="5">
        <v>27</v>
      </c>
      <c r="I6" s="5">
        <v>0</v>
      </c>
      <c r="J6" s="5" t="s">
        <v>32</v>
      </c>
      <c r="K6" s="5">
        <v>18915856283</v>
      </c>
      <c r="L6" s="5" t="s">
        <v>24</v>
      </c>
      <c r="M6" s="5" t="s">
        <v>33</v>
      </c>
      <c r="N6" s="14" t="s">
        <v>34</v>
      </c>
      <c r="O6" s="14" t="s">
        <v>35</v>
      </c>
      <c r="P6" s="5" t="s">
        <v>36</v>
      </c>
      <c r="Q6" s="16">
        <v>43881</v>
      </c>
    </row>
    <row r="7" ht="54" spans="1:17">
      <c r="A7" s="5">
        <v>3</v>
      </c>
      <c r="B7" s="5" t="s">
        <v>37</v>
      </c>
      <c r="C7" s="5" t="s">
        <v>38</v>
      </c>
      <c r="D7" s="5" t="s">
        <v>22</v>
      </c>
      <c r="E7" s="5">
        <v>25</v>
      </c>
      <c r="F7" s="5">
        <v>1</v>
      </c>
      <c r="G7" s="5">
        <v>21</v>
      </c>
      <c r="H7" s="5">
        <v>1</v>
      </c>
      <c r="I7" s="5">
        <v>2</v>
      </c>
      <c r="J7" s="5" t="s">
        <v>39</v>
      </c>
      <c r="K7" s="5">
        <v>18073203999</v>
      </c>
      <c r="L7" s="5" t="s">
        <v>24</v>
      </c>
      <c r="M7" s="5" t="s">
        <v>33</v>
      </c>
      <c r="N7" s="14" t="s">
        <v>40</v>
      </c>
      <c r="O7" s="14" t="s">
        <v>35</v>
      </c>
      <c r="P7" s="5" t="s">
        <v>41</v>
      </c>
      <c r="Q7" s="16">
        <v>43881</v>
      </c>
    </row>
    <row r="8" ht="54" spans="1:17">
      <c r="A8" s="5">
        <v>4</v>
      </c>
      <c r="B8" s="5" t="s">
        <v>42</v>
      </c>
      <c r="C8" s="5" t="s">
        <v>30</v>
      </c>
      <c r="D8" s="5" t="s">
        <v>43</v>
      </c>
      <c r="E8" s="5">
        <v>55</v>
      </c>
      <c r="F8" s="5">
        <v>16</v>
      </c>
      <c r="G8" s="5">
        <v>12</v>
      </c>
      <c r="H8" s="5">
        <v>17</v>
      </c>
      <c r="I8" s="5">
        <v>10</v>
      </c>
      <c r="J8" s="5" t="s">
        <v>44</v>
      </c>
      <c r="K8" s="5">
        <v>18273278508</v>
      </c>
      <c r="L8" s="14" t="s">
        <v>24</v>
      </c>
      <c r="M8" s="5" t="s">
        <v>33</v>
      </c>
      <c r="N8" s="14" t="s">
        <v>45</v>
      </c>
      <c r="O8" s="14" t="s">
        <v>35</v>
      </c>
      <c r="P8" s="5" t="s">
        <v>46</v>
      </c>
      <c r="Q8" s="16">
        <v>43881</v>
      </c>
    </row>
    <row r="9" ht="60" customHeight="1" spans="1:17">
      <c r="A9" s="7">
        <v>5</v>
      </c>
      <c r="B9" s="7" t="s">
        <v>47</v>
      </c>
      <c r="C9" s="5" t="s">
        <v>48</v>
      </c>
      <c r="D9" s="5" t="s">
        <v>49</v>
      </c>
      <c r="E9" s="5">
        <v>14</v>
      </c>
      <c r="F9" s="5">
        <v>1</v>
      </c>
      <c r="G9" s="5">
        <v>7</v>
      </c>
      <c r="H9" s="5">
        <v>1</v>
      </c>
      <c r="I9" s="5">
        <v>5</v>
      </c>
      <c r="J9" s="5" t="s">
        <v>50</v>
      </c>
      <c r="K9" s="5">
        <v>15211797288</v>
      </c>
      <c r="L9" s="7" t="s">
        <v>24</v>
      </c>
      <c r="M9" s="7" t="s">
        <v>51</v>
      </c>
      <c r="N9" s="7" t="s">
        <v>40</v>
      </c>
      <c r="O9" s="7" t="s">
        <v>35</v>
      </c>
      <c r="P9" s="7" t="s">
        <v>52</v>
      </c>
      <c r="Q9" s="17">
        <v>43881</v>
      </c>
    </row>
    <row r="10" ht="60" customHeight="1" spans="1:17">
      <c r="A10" s="8"/>
      <c r="B10" s="8"/>
      <c r="C10" s="5" t="s">
        <v>53</v>
      </c>
      <c r="D10" s="5"/>
      <c r="E10" s="5">
        <v>60</v>
      </c>
      <c r="F10" s="5">
        <v>7</v>
      </c>
      <c r="G10" s="5">
        <v>23</v>
      </c>
      <c r="H10" s="5">
        <v>10</v>
      </c>
      <c r="I10" s="5">
        <v>20</v>
      </c>
      <c r="J10" s="5"/>
      <c r="K10" s="5"/>
      <c r="L10" s="8"/>
      <c r="M10" s="8"/>
      <c r="N10" s="8"/>
      <c r="O10" s="8"/>
      <c r="P10" s="8"/>
      <c r="Q10" s="18"/>
    </row>
    <row r="11" ht="60" customHeight="1" spans="1:17">
      <c r="A11" s="9"/>
      <c r="B11" s="9"/>
      <c r="C11" s="5" t="s">
        <v>54</v>
      </c>
      <c r="D11" s="5"/>
      <c r="E11" s="5">
        <v>58</v>
      </c>
      <c r="F11" s="5">
        <v>1</v>
      </c>
      <c r="G11" s="5">
        <v>32</v>
      </c>
      <c r="H11" s="5">
        <v>25</v>
      </c>
      <c r="I11" s="5">
        <v>0</v>
      </c>
      <c r="J11" s="5"/>
      <c r="K11" s="5"/>
      <c r="L11" s="9"/>
      <c r="M11" s="9"/>
      <c r="N11" s="9"/>
      <c r="O11" s="9"/>
      <c r="P11" s="9"/>
      <c r="Q11" s="19"/>
    </row>
    <row r="12" ht="60" customHeight="1" spans="1:17">
      <c r="A12" s="5">
        <v>6</v>
      </c>
      <c r="B12" s="5" t="s">
        <v>55</v>
      </c>
      <c r="C12" s="5" t="s">
        <v>56</v>
      </c>
      <c r="D12" s="5" t="s">
        <v>49</v>
      </c>
      <c r="E12" s="5">
        <v>35</v>
      </c>
      <c r="F12" s="5">
        <v>8</v>
      </c>
      <c r="G12" s="5">
        <v>14</v>
      </c>
      <c r="H12" s="5">
        <v>4</v>
      </c>
      <c r="I12" s="5">
        <v>9</v>
      </c>
      <c r="J12" s="5" t="s">
        <v>57</v>
      </c>
      <c r="K12" s="5">
        <v>15869707075</v>
      </c>
      <c r="L12" s="5" t="s">
        <v>24</v>
      </c>
      <c r="M12" s="5" t="s">
        <v>51</v>
      </c>
      <c r="N12" s="14" t="s">
        <v>45</v>
      </c>
      <c r="O12" s="14" t="s">
        <v>35</v>
      </c>
      <c r="P12" s="5" t="s">
        <v>41</v>
      </c>
      <c r="Q12" s="16">
        <v>43881</v>
      </c>
    </row>
    <row r="13" ht="60" customHeight="1" spans="1:17">
      <c r="A13" s="5">
        <v>7</v>
      </c>
      <c r="B13" s="5" t="s">
        <v>58</v>
      </c>
      <c r="C13" s="5" t="s">
        <v>59</v>
      </c>
      <c r="D13" s="5" t="s">
        <v>60</v>
      </c>
      <c r="E13" s="5">
        <v>15</v>
      </c>
      <c r="F13" s="5">
        <v>4</v>
      </c>
      <c r="G13" s="5">
        <v>2</v>
      </c>
      <c r="H13" s="5">
        <v>9</v>
      </c>
      <c r="I13" s="5">
        <v>0</v>
      </c>
      <c r="J13" s="5" t="s">
        <v>61</v>
      </c>
      <c r="K13" s="5">
        <v>13786300000</v>
      </c>
      <c r="L13" s="5" t="s">
        <v>24</v>
      </c>
      <c r="M13" s="5" t="s">
        <v>25</v>
      </c>
      <c r="N13" s="14" t="s">
        <v>45</v>
      </c>
      <c r="O13" s="14" t="s">
        <v>35</v>
      </c>
      <c r="P13" s="5" t="s">
        <v>62</v>
      </c>
      <c r="Q13" s="16">
        <v>43881</v>
      </c>
    </row>
    <row r="14" ht="67.5" spans="1:17">
      <c r="A14" s="5">
        <v>8</v>
      </c>
      <c r="B14" s="5" t="s">
        <v>63</v>
      </c>
      <c r="C14" s="5" t="s">
        <v>64</v>
      </c>
      <c r="D14" s="5" t="s">
        <v>65</v>
      </c>
      <c r="E14" s="5">
        <v>78</v>
      </c>
      <c r="F14" s="5">
        <v>23</v>
      </c>
      <c r="G14" s="5">
        <v>10</v>
      </c>
      <c r="H14" s="5">
        <v>0</v>
      </c>
      <c r="I14" s="5">
        <v>45</v>
      </c>
      <c r="J14" s="5" t="s">
        <v>66</v>
      </c>
      <c r="K14" s="5">
        <v>18116939931</v>
      </c>
      <c r="L14" s="5" t="s">
        <v>24</v>
      </c>
      <c r="M14" s="5" t="s">
        <v>51</v>
      </c>
      <c r="N14" s="14" t="s">
        <v>26</v>
      </c>
      <c r="O14" s="14" t="s">
        <v>27</v>
      </c>
      <c r="P14" s="5" t="s">
        <v>67</v>
      </c>
      <c r="Q14" s="16">
        <v>43881</v>
      </c>
    </row>
    <row r="15" ht="52.5" customHeight="1" spans="1:17">
      <c r="A15" s="5">
        <v>9</v>
      </c>
      <c r="B15" s="5" t="s">
        <v>68</v>
      </c>
      <c r="C15" s="5" t="s">
        <v>69</v>
      </c>
      <c r="D15" s="5" t="s">
        <v>70</v>
      </c>
      <c r="E15" s="5">
        <v>33</v>
      </c>
      <c r="F15" s="5">
        <v>6</v>
      </c>
      <c r="G15" s="5">
        <v>18</v>
      </c>
      <c r="H15" s="5">
        <v>0</v>
      </c>
      <c r="I15" s="5">
        <v>9</v>
      </c>
      <c r="J15" s="5" t="s">
        <v>71</v>
      </c>
      <c r="K15" s="5">
        <v>13786162212</v>
      </c>
      <c r="L15" s="5" t="s">
        <v>24</v>
      </c>
      <c r="M15" s="5" t="s">
        <v>51</v>
      </c>
      <c r="N15" s="14" t="s">
        <v>40</v>
      </c>
      <c r="O15" s="14" t="s">
        <v>35</v>
      </c>
      <c r="P15" s="5" t="s">
        <v>41</v>
      </c>
      <c r="Q15" s="16">
        <v>43881</v>
      </c>
    </row>
    <row r="16" ht="60" customHeight="1" spans="1:17">
      <c r="A16" s="5">
        <v>10</v>
      </c>
      <c r="B16" s="5" t="s">
        <v>72</v>
      </c>
      <c r="C16" s="5" t="s">
        <v>73</v>
      </c>
      <c r="D16" s="5" t="s">
        <v>74</v>
      </c>
      <c r="E16" s="5">
        <v>4</v>
      </c>
      <c r="F16" s="5">
        <v>0</v>
      </c>
      <c r="G16" s="5">
        <v>0</v>
      </c>
      <c r="H16" s="5">
        <v>0</v>
      </c>
      <c r="I16" s="5">
        <v>4</v>
      </c>
      <c r="J16" s="5" t="s">
        <v>75</v>
      </c>
      <c r="K16" s="5">
        <v>15074996628</v>
      </c>
      <c r="L16" s="5" t="s">
        <v>24</v>
      </c>
      <c r="M16" s="5" t="s">
        <v>51</v>
      </c>
      <c r="N16" s="14" t="s">
        <v>40</v>
      </c>
      <c r="O16" s="14" t="s">
        <v>35</v>
      </c>
      <c r="P16" s="5" t="s">
        <v>76</v>
      </c>
      <c r="Q16" s="16">
        <v>43881</v>
      </c>
    </row>
    <row r="17" ht="54" spans="1:17">
      <c r="A17" s="5">
        <v>11</v>
      </c>
      <c r="B17" s="10" t="s">
        <v>77</v>
      </c>
      <c r="C17" s="5" t="s">
        <v>78</v>
      </c>
      <c r="D17" s="10" t="s">
        <v>79</v>
      </c>
      <c r="E17" s="5">
        <v>43</v>
      </c>
      <c r="F17" s="5">
        <v>5</v>
      </c>
      <c r="G17" s="5">
        <v>26</v>
      </c>
      <c r="H17" s="5">
        <v>3</v>
      </c>
      <c r="I17" s="5">
        <v>9</v>
      </c>
      <c r="J17" s="5" t="s">
        <v>80</v>
      </c>
      <c r="K17" s="5">
        <v>15874096769</v>
      </c>
      <c r="L17" s="5" t="s">
        <v>24</v>
      </c>
      <c r="M17" s="5" t="s">
        <v>81</v>
      </c>
      <c r="N17" s="14" t="s">
        <v>34</v>
      </c>
      <c r="O17" s="14" t="s">
        <v>82</v>
      </c>
      <c r="P17" s="5" t="s">
        <v>83</v>
      </c>
      <c r="Q17" s="16">
        <v>43881</v>
      </c>
    </row>
    <row r="18" ht="24.75" customHeight="1" spans="1:17">
      <c r="A18" s="5"/>
      <c r="B18" s="10" t="s">
        <v>84</v>
      </c>
      <c r="C18" s="6"/>
      <c r="D18" s="11"/>
      <c r="E18" s="11">
        <f>SUM(E5:E17)</f>
        <v>494</v>
      </c>
      <c r="F18" s="11">
        <f>+SUM(F5:F17)</f>
        <v>106</v>
      </c>
      <c r="G18" s="11">
        <f>SUM(G5:G17)</f>
        <v>178</v>
      </c>
      <c r="H18" s="11">
        <f>SUM(H5:H17)</f>
        <v>97</v>
      </c>
      <c r="I18" s="11">
        <f>SUM(I5:I17)</f>
        <v>113</v>
      </c>
      <c r="J18" s="6"/>
      <c r="K18" s="6"/>
      <c r="L18" s="6"/>
      <c r="M18" s="6"/>
      <c r="N18" s="6"/>
      <c r="O18" s="6"/>
      <c r="P18" s="6"/>
      <c r="Q18" s="6"/>
    </row>
  </sheetData>
  <mergeCells count="24">
    <mergeCell ref="A1:Q1"/>
    <mergeCell ref="A2:Q2"/>
    <mergeCell ref="F3:G3"/>
    <mergeCell ref="H3:I3"/>
    <mergeCell ref="M3:N3"/>
    <mergeCell ref="A3:A4"/>
    <mergeCell ref="A9:A11"/>
    <mergeCell ref="B3:B4"/>
    <mergeCell ref="B9:B11"/>
    <mergeCell ref="C3:C4"/>
    <mergeCell ref="D3:D4"/>
    <mergeCell ref="E3:E4"/>
    <mergeCell ref="J3:J4"/>
    <mergeCell ref="K3:K4"/>
    <mergeCell ref="L3:L4"/>
    <mergeCell ref="L9:L11"/>
    <mergeCell ref="M9:M11"/>
    <mergeCell ref="N9:N11"/>
    <mergeCell ref="O3:O4"/>
    <mergeCell ref="O9:O11"/>
    <mergeCell ref="P3:P4"/>
    <mergeCell ref="P9:P11"/>
    <mergeCell ref="Q3:Q4"/>
    <mergeCell ref="Q9:Q11"/>
  </mergeCells>
  <pageMargins left="0.708333333333333" right="0.590277777777778" top="0.314583333333333" bottom="0.236111111111111" header="0.196527777777778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颜小坤</dc:creator>
  <cp:lastModifiedBy>皮扬青</cp:lastModifiedBy>
  <dcterms:created xsi:type="dcterms:W3CDTF">2020-02-13T01:31:00Z</dcterms:created>
  <cp:lastPrinted>2020-02-14T04:16:00Z</cp:lastPrinted>
  <dcterms:modified xsi:type="dcterms:W3CDTF">2020-02-16T07:42:30Z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